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Респуб.16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<sst xmlns="http://schemas.openxmlformats.org/spreadsheetml/2006/main" count="44" uniqueCount="42">
  <si>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ул.Республиканская,  д.16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</si>
  <si>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</si>
  <si>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</si>
  <si>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</si>
  <si>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</si>
  <si>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01.12.2010</t>
  </si>
  <si>
    <t>Услуги</t>
  </si>
  <si>
    <t>начислено</t>
  </si>
  <si>
    <t>оплачено</t>
  </si>
  <si>
    <t>задолженность с нарастающим итогом с 01.12.2010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</si>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</sst>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4" fontId="6" fillId="0" borderId="4" xfId="0" applyNumberFormat="1" applyFont="1" applyBorder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12.5703125" style="1" customWidth="1"/>
    <col min="5" max="5" width="19.5703125" style="10" customWidth="1"/>
    <col min="6" max="6" width="15.28515625" style="10" customWidth="1"/>
    <col min="7" max="7" width="16.7109375" style="10" customWidth="1"/>
    <col min="8" max="8" width="16.28515625" style="10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3819.1</v>
      </c>
      <c r="F3" s="21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3420.7</v>
      </c>
      <c r="F4" s="21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398.4</v>
      </c>
      <c r="F5" s="21" t="s">
        <v>2</v>
      </c>
    </row>
    <row r="6" spans="1:8" ht="18.75" x14ac:dyDescent="0.2">
      <c r="A6" s="16"/>
      <c r="B6" s="17"/>
      <c r="C6" s="17"/>
      <c r="D6" s="17"/>
      <c r="E6" s="22" t="s">
        <v>28</v>
      </c>
      <c r="F6" s="23"/>
      <c r="G6" s="23"/>
    </row>
    <row r="7" spans="1:8" ht="15.75" customHeight="1" x14ac:dyDescent="0.25">
      <c r="A7" s="6"/>
      <c r="B7" s="18"/>
      <c r="C7" s="4"/>
      <c r="D7" s="5"/>
      <c r="E7" s="24"/>
      <c r="F7" s="66" t="s">
        <v>5</v>
      </c>
      <c r="G7" s="67"/>
      <c r="H7" s="25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2022985.48</v>
      </c>
      <c r="F10" s="7">
        <f>SUM(F11:F15)</f>
        <v>1857021.44</v>
      </c>
      <c r="G10" s="7">
        <f>SUM(G11:G15)</f>
        <v>495686.13999999996</v>
      </c>
    </row>
    <row r="11" spans="1:8" ht="15.75" x14ac:dyDescent="0.25">
      <c r="A11" s="48" t="s">
        <v>11</v>
      </c>
      <c r="B11" s="49"/>
      <c r="C11" s="49"/>
      <c r="D11" s="50"/>
      <c r="E11" s="8">
        <v>823146.31</v>
      </c>
      <c r="F11" s="8">
        <v>753301.35</v>
      </c>
      <c r="G11" s="9">
        <v>224152.58</v>
      </c>
    </row>
    <row r="12" spans="1:8" ht="15.75" x14ac:dyDescent="0.25">
      <c r="A12" s="48" t="s">
        <v>12</v>
      </c>
      <c r="B12" s="49"/>
      <c r="C12" s="49"/>
      <c r="D12" s="50"/>
      <c r="E12" s="8">
        <v>467167.12</v>
      </c>
      <c r="F12" s="8">
        <v>421476.62</v>
      </c>
      <c r="G12" s="9">
        <v>115237.25</v>
      </c>
    </row>
    <row r="13" spans="1:8" ht="15.75" x14ac:dyDescent="0.25">
      <c r="A13" s="48" t="s">
        <v>13</v>
      </c>
      <c r="B13" s="49"/>
      <c r="C13" s="49"/>
      <c r="D13" s="50"/>
      <c r="E13" s="8">
        <v>120150.02</v>
      </c>
      <c r="F13" s="8">
        <v>111685.4</v>
      </c>
      <c r="G13" s="9">
        <v>24857.55</v>
      </c>
    </row>
    <row r="14" spans="1:8" ht="15.75" x14ac:dyDescent="0.25">
      <c r="A14" s="48" t="s">
        <v>14</v>
      </c>
      <c r="B14" s="49"/>
      <c r="C14" s="49"/>
      <c r="D14" s="50"/>
      <c r="E14" s="8">
        <v>128957.16</v>
      </c>
      <c r="F14" s="8">
        <v>118960.3</v>
      </c>
      <c r="G14" s="9">
        <v>28652.89</v>
      </c>
    </row>
    <row r="15" spans="1:8" ht="15.75" x14ac:dyDescent="0.25">
      <c r="A15" s="35" t="s">
        <v>15</v>
      </c>
      <c r="B15" s="35"/>
      <c r="C15" s="35"/>
      <c r="D15" s="35"/>
      <c r="E15" s="8">
        <v>483564.87</v>
      </c>
      <c r="F15" s="8">
        <v>451597.77</v>
      </c>
      <c r="G15" s="9">
        <v>102785.87</v>
      </c>
    </row>
    <row r="16" spans="1:8" ht="15.75" x14ac:dyDescent="0.25">
      <c r="A16" s="51" t="s">
        <v>29</v>
      </c>
      <c r="B16" s="52"/>
      <c r="C16" s="52"/>
      <c r="D16" s="53"/>
      <c r="E16" s="19">
        <f>E17+E21+E22+E23</f>
        <v>889772.10999999987</v>
      </c>
      <c r="F16" s="19">
        <f t="shared" ref="F16:G16" si="0">F17+F21+F22+F23</f>
        <v>857965.91999999993</v>
      </c>
      <c r="G16" s="19">
        <f t="shared" si="0"/>
        <v>143225.50999999998</v>
      </c>
    </row>
    <row r="17" spans="1:10" ht="42" customHeight="1" x14ac:dyDescent="0.25">
      <c r="A17" s="54" t="s">
        <v>30</v>
      </c>
      <c r="B17" s="55"/>
      <c r="C17" s="55"/>
      <c r="D17" s="56"/>
      <c r="E17" s="8">
        <v>845645.85</v>
      </c>
      <c r="F17" s="8">
        <v>816324.53</v>
      </c>
      <c r="G17" s="9">
        <v>136543.67999999999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31</v>
      </c>
      <c r="B21" s="49"/>
      <c r="C21" s="49"/>
      <c r="D21" s="50"/>
      <c r="E21" s="8">
        <v>1848.19</v>
      </c>
      <c r="F21" s="8">
        <v>1719.2</v>
      </c>
      <c r="G21" s="9">
        <v>300.95999999999998</v>
      </c>
    </row>
    <row r="22" spans="1:10" ht="15.75" x14ac:dyDescent="0.25">
      <c r="A22" s="48" t="s">
        <v>32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33</v>
      </c>
      <c r="B23" s="49"/>
      <c r="C23" s="49"/>
      <c r="D23" s="50"/>
      <c r="E23" s="8">
        <v>42278.07</v>
      </c>
      <c r="F23" s="8">
        <v>39922.19</v>
      </c>
      <c r="G23" s="9">
        <v>6380.87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4324.32</v>
      </c>
      <c r="F25" s="8">
        <v>3844.1</v>
      </c>
      <c r="G25" s="9">
        <v>2868.27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1003857.23</v>
      </c>
      <c r="G28" s="20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5">
        <v>64085.13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5">
        <f>159325.38+16143</f>
        <v>175468.38</v>
      </c>
    </row>
    <row r="31" spans="1:10" ht="15.75" x14ac:dyDescent="0.25">
      <c r="A31" s="40" t="s">
        <v>21</v>
      </c>
      <c r="B31" s="41"/>
      <c r="C31" s="41"/>
      <c r="D31" s="41"/>
      <c r="E31" s="42"/>
      <c r="F31" s="14">
        <f>25485.8+96285.58+73569.68</f>
        <v>195341.06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434894.57</v>
      </c>
    </row>
    <row r="33" spans="1:6" ht="15.75" x14ac:dyDescent="0.25">
      <c r="A33" s="43" t="s">
        <v>27</v>
      </c>
      <c r="B33" s="44"/>
      <c r="C33" s="44"/>
      <c r="D33" s="44"/>
      <c r="E33" s="45"/>
      <c r="F33" s="14">
        <f>SUM(F34:F35)</f>
        <v>151514.79999999999</v>
      </c>
    </row>
    <row r="34" spans="1:6" ht="15.75" x14ac:dyDescent="0.25">
      <c r="A34" s="46" t="s">
        <v>22</v>
      </c>
      <c r="B34" s="47"/>
      <c r="C34" s="47"/>
      <c r="D34" s="47"/>
      <c r="E34" s="47"/>
      <c r="F34" s="31">
        <v>73988.97</v>
      </c>
    </row>
    <row r="35" spans="1:6" ht="15.75" x14ac:dyDescent="0.25">
      <c r="A35" s="46" t="s">
        <v>23</v>
      </c>
      <c r="B35" s="47"/>
      <c r="C35" s="47"/>
      <c r="D35" s="47"/>
      <c r="E35" s="47"/>
      <c r="F35" s="31">
        <v>77525.83</v>
      </c>
    </row>
    <row r="36" spans="1:6" ht="15.75" x14ac:dyDescent="0.25">
      <c r="A36" s="33" t="s">
        <v>38</v>
      </c>
      <c r="B36" s="33"/>
      <c r="C36" s="33"/>
      <c r="D36" s="33"/>
      <c r="E36" s="33"/>
      <c r="F36" s="14">
        <f>F32+F33</f>
        <v>586409.37</v>
      </c>
    </row>
    <row r="37" spans="1:6" ht="15.75" x14ac:dyDescent="0.25">
      <c r="A37" s="36" t="s">
        <v>24</v>
      </c>
      <c r="B37" s="36"/>
      <c r="C37" s="36"/>
      <c r="D37" s="36"/>
      <c r="E37" s="36"/>
      <c r="F37" s="32">
        <f>E17</f>
        <v>845645.85</v>
      </c>
    </row>
    <row r="38" spans="1:6" ht="15.75" x14ac:dyDescent="0.25">
      <c r="A38" s="36" t="s">
        <v>39</v>
      </c>
      <c r="B38" s="36"/>
      <c r="C38" s="36"/>
      <c r="D38" s="36"/>
      <c r="E38" s="36"/>
      <c r="F38" s="14">
        <f>F17</f>
        <v>816324.53</v>
      </c>
    </row>
    <row r="39" spans="1:6" ht="15.75" x14ac:dyDescent="0.25">
      <c r="A39" s="33" t="s">
        <v>25</v>
      </c>
      <c r="B39" s="33"/>
      <c r="C39" s="33"/>
      <c r="D39" s="33"/>
      <c r="E39" s="33"/>
      <c r="F39" s="14">
        <f>F28+F37-F36</f>
        <v>1263093.71</v>
      </c>
    </row>
    <row r="41" spans="1:6" x14ac:dyDescent="0.2">
      <c r="A41" s="1" t="s">
        <v>26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Респуб.16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2013-09-09T05:33:31Z</cp:lastPrinted>
  <dcterms:created xsi:type="dcterms:W3CDTF">2013-05-24T06:47:11Z</dcterms:created>
  <dcterms:modified xsi:type="dcterms:W3CDTF">2019-03-13T12:17:01Z</dcterms:modified>
</cp:coreProperties>
</file>